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4.2023 Multiobras/Pliego/Sección 3/"/>
    </mc:Choice>
  </mc:AlternateContent>
  <xr:revisionPtr revIDLastSave="0" documentId="8_{97769CE5-51E9-4D61-A73A-6C5DEB767830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43" l="1"/>
  <c r="G12" i="43" l="1"/>
  <c r="G15" i="43"/>
  <c r="G19" i="43" l="1"/>
  <c r="G43" i="43" l="1"/>
  <c r="G42" i="43"/>
  <c r="G41" i="43"/>
  <c r="G54" i="43" l="1"/>
  <c r="G53" i="43"/>
  <c r="G51" i="43"/>
  <c r="G16" i="43"/>
  <c r="G14" i="43" s="1"/>
  <c r="K52" i="43" l="1"/>
  <c r="G49" i="43" l="1"/>
  <c r="G47" i="43"/>
  <c r="G46" i="43"/>
  <c r="G45" i="43"/>
  <c r="G40" i="43"/>
  <c r="G39" i="43"/>
  <c r="G38" i="43"/>
  <c r="G36" i="43"/>
  <c r="G34" i="43"/>
  <c r="G33" i="43"/>
  <c r="G32" i="43"/>
  <c r="G31" i="43"/>
  <c r="G28" i="43"/>
  <c r="G24" i="43"/>
  <c r="G22" i="43"/>
  <c r="G20" i="43"/>
  <c r="G18" i="43" s="1"/>
  <c r="G11" i="43"/>
  <c r="G10" i="43" s="1"/>
  <c r="K21" i="43" l="1"/>
  <c r="G13" i="43"/>
  <c r="K50" i="43"/>
  <c r="G37" i="43"/>
  <c r="K48" i="43"/>
  <c r="K23" i="43"/>
  <c r="G30" i="43"/>
  <c r="G27" i="43"/>
  <c r="G26" i="43" s="1"/>
  <c r="G35" i="43"/>
  <c r="K17" i="43"/>
  <c r="G8" i="43"/>
  <c r="K29" i="43" l="1"/>
  <c r="K25" i="43"/>
  <c r="G7" i="43"/>
  <c r="K6" i="43" s="1"/>
  <c r="K9" i="43" l="1"/>
  <c r="K55" i="43" s="1"/>
  <c r="H44" i="43" l="1"/>
  <c r="I44" i="43"/>
  <c r="H12" i="43"/>
  <c r="I12" i="43"/>
  <c r="H15" i="43"/>
  <c r="I15" i="43"/>
  <c r="H19" i="43"/>
  <c r="I19" i="43"/>
  <c r="H43" i="43"/>
  <c r="I43" i="43"/>
  <c r="H42" i="43"/>
  <c r="I42" i="43"/>
  <c r="H41" i="43"/>
  <c r="I41" i="43"/>
  <c r="J21" i="43"/>
  <c r="H16" i="43"/>
  <c r="H22" i="43"/>
  <c r="H40" i="43"/>
  <c r="I34" i="43"/>
  <c r="I36" i="43"/>
  <c r="H47" i="43"/>
  <c r="H34" i="43"/>
  <c r="H28" i="43"/>
  <c r="H11" i="43"/>
  <c r="I47" i="43"/>
  <c r="I11" i="43"/>
  <c r="H8" i="43"/>
  <c r="H31" i="43"/>
  <c r="I38" i="43"/>
  <c r="I51" i="43"/>
  <c r="H38" i="43"/>
  <c r="I45" i="43"/>
  <c r="H53" i="43"/>
  <c r="I22" i="43"/>
  <c r="H36" i="43"/>
  <c r="H39" i="43"/>
  <c r="H24" i="43"/>
  <c r="H45" i="43"/>
  <c r="I46" i="43"/>
  <c r="I33" i="43"/>
  <c r="I31" i="43"/>
  <c r="I39" i="43"/>
  <c r="I24" i="43"/>
  <c r="I53" i="43"/>
  <c r="I54" i="43"/>
  <c r="H32" i="43"/>
  <c r="H33" i="43"/>
  <c r="I40" i="43"/>
  <c r="I8" i="43"/>
  <c r="H20" i="43"/>
  <c r="H54" i="43"/>
  <c r="I32" i="43"/>
  <c r="H51" i="43"/>
  <c r="H46" i="43"/>
  <c r="I28" i="43"/>
  <c r="J6" i="43"/>
  <c r="J48" i="43"/>
  <c r="J50" i="43"/>
  <c r="J52" i="43"/>
  <c r="J23" i="43"/>
  <c r="J29" i="43"/>
  <c r="J17" i="43"/>
  <c r="J25" i="43"/>
  <c r="H49" i="43"/>
  <c r="I20" i="43"/>
  <c r="I49" i="43"/>
  <c r="J9" i="43"/>
  <c r="I16" i="43"/>
  <c r="J55" i="43" l="1"/>
</calcChain>
</file>

<file path=xl/sharedStrings.xml><?xml version="1.0" encoding="utf-8"?>
<sst xmlns="http://schemas.openxmlformats.org/spreadsheetml/2006/main" count="132" uniqueCount="101">
  <si>
    <t>PINTURA</t>
  </si>
  <si>
    <t>m2</t>
  </si>
  <si>
    <t>RUBRO</t>
  </si>
  <si>
    <t>unidad</t>
  </si>
  <si>
    <t>UNIDAD</t>
  </si>
  <si>
    <t>CANTIDAD</t>
  </si>
  <si>
    <t>DESCRIPCION</t>
  </si>
  <si>
    <t>global</t>
  </si>
  <si>
    <t>INSTALACION SANITARIA</t>
  </si>
  <si>
    <t>INSTALACION ELECTRICA</t>
  </si>
  <si>
    <t>% UNITARIO SOBRE TOTAL</t>
  </si>
  <si>
    <t>1.1</t>
  </si>
  <si>
    <t>Instalacion de abastecimiento de agua fria y caliente</t>
  </si>
  <si>
    <t>VARIOS</t>
  </si>
  <si>
    <t>PREPARACION DEL TERRENO</t>
  </si>
  <si>
    <t>REVESTIMIENTOS</t>
  </si>
  <si>
    <t>Pavimentos Interiores</t>
  </si>
  <si>
    <t xml:space="preserve">Portarrollo </t>
  </si>
  <si>
    <t>PRECIO UNITARIO ($)</t>
  </si>
  <si>
    <t>PPT 20X20</t>
  </si>
  <si>
    <t>Cañeria de desague primario PVC 110</t>
  </si>
  <si>
    <t>1.00</t>
  </si>
  <si>
    <t>IMPLANTACION EN OBRA</t>
  </si>
  <si>
    <t>m</t>
  </si>
  <si>
    <t>PARAMENTOS VERTICALES</t>
  </si>
  <si>
    <t>% RUBRO SOBRE TOTAL</t>
  </si>
  <si>
    <t>PRECIO TOTAL RUBRO ($)</t>
  </si>
  <si>
    <t>9.00</t>
  </si>
  <si>
    <t>9.1</t>
  </si>
  <si>
    <t>9,1,1,10</t>
  </si>
  <si>
    <t>% SUBRUBRO SOBRE TOTAL</t>
  </si>
  <si>
    <t>PRECIO TOTAL SUBRUBRO ($)</t>
  </si>
  <si>
    <t>10.00</t>
  </si>
  <si>
    <t>9.3</t>
  </si>
  <si>
    <t xml:space="preserve">PAVIMENTOS </t>
  </si>
  <si>
    <t>9.3.1</t>
  </si>
  <si>
    <t>9,3,1,4</t>
  </si>
  <si>
    <t>REPARACION DE CUBIERTAS  EXISTENTES</t>
  </si>
  <si>
    <t>TERMINACION DE CUBIERTAS</t>
  </si>
  <si>
    <t>PETREOS</t>
  </si>
  <si>
    <t>10.3</t>
  </si>
  <si>
    <t>10,3,3</t>
  </si>
  <si>
    <t>15.00</t>
  </si>
  <si>
    <t>16.00</t>
  </si>
  <si>
    <t>17.00</t>
  </si>
  <si>
    <t>17.1</t>
  </si>
  <si>
    <t>VIDRIOS-ESPEJOS</t>
  </si>
  <si>
    <t>Mampostería interior</t>
  </si>
  <si>
    <t>17,1,10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</si>
  <si>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</si>
  <si>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</si>
  <si>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</si>
  <si>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</si>
  <si>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</si>
  <si>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</si>
  <si>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</si>
  <si>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18,1,2</t>
  </si>
  <si>
    <t>18,1,7</t>
  </si>
  <si>
    <t>18,1,9</t>
  </si>
  <si>
    <t>18,1,11</t>
  </si>
  <si>
    <t>18,2,2</t>
  </si>
  <si>
    <t>18.3</t>
  </si>
  <si>
    <t>APARATOS SANITARIOS,GRIFERIAS Y ACCESORIOS</t>
  </si>
  <si>
    <t xml:space="preserve">Cisterna exterior </t>
  </si>
  <si>
    <t>Lavatorio pedestal</t>
  </si>
  <si>
    <t xml:space="preserve">Percha </t>
  </si>
  <si>
    <t>Toallero</t>
  </si>
  <si>
    <t>18,3,4</t>
  </si>
  <si>
    <t>18,3,6</t>
  </si>
  <si>
    <t>18,3,9</t>
  </si>
  <si>
    <t>18,3,13</t>
  </si>
  <si>
    <t>18,3,14</t>
  </si>
  <si>
    <t>18,3,15</t>
  </si>
  <si>
    <t>21.00</t>
  </si>
  <si>
    <t>22.00</t>
  </si>
  <si>
    <t>EQUIPOS ELECTRICOS (suministro e instalación)</t>
  </si>
  <si>
    <t>1,1,9</t>
  </si>
  <si>
    <t>Fletes durante ejecución de obra</t>
  </si>
  <si>
    <t>Limpieza final de obra</t>
  </si>
  <si>
    <t>26.00</t>
  </si>
  <si>
    <t>TOTAL</t>
  </si>
  <si>
    <t xml:space="preserve">Relleno y carpeta con alisado para pavimento interior </t>
  </si>
  <si>
    <r>
      <rPr>
        <b/>
        <sz val="18"/>
        <color theme="0"/>
        <rFont val="Arial"/>
        <family val="2"/>
      </rPr>
      <t xml:space="preserve"> RUBRADO ESCUELA 99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</si>
  <si>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</si>
  <si>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Cartel de obra </t>
  </si>
  <si>
    <t>Grifería  ducha</t>
  </si>
  <si>
    <t>Grifería  bidet</t>
  </si>
  <si>
    <t>Grifería  lavatorio</t>
  </si>
  <si>
    <t xml:space="preserve">Grifería  cocina </t>
  </si>
  <si>
    <t>Equipo aire acondicionado SOLO COLOCACION</t>
  </si>
  <si>
    <t xml:space="preserve">Reparación de cubierta abovedada al interior </t>
  </si>
  <si>
    <t xml:space="preserve">Retiro de impermeabilizacion existente y reimpermeabilización </t>
  </si>
  <si>
    <t>Espejo baño de maestro (incluye suministro y colocación)</t>
  </si>
  <si>
    <t xml:space="preserve">Luminaria tipo tortuga led, baño de maestro (Incluye suministro e instalación) </t>
  </si>
  <si>
    <t xml:space="preserve">Interceptor de grasa </t>
  </si>
  <si>
    <r>
      <t>Revestimiento ceramicos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blanco  brillante 30 x 60. Baño de maestro. Altura 1,8 Incluye guarda </t>
    </r>
  </si>
  <si>
    <r>
      <t>Revestimiento ceramicos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blanco  brillante 30 x 60. Cocina. Altura 1,2 Incluye guarda </t>
    </r>
  </si>
  <si>
    <r>
      <t>Baldosa porcelanato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gris antideslizante </t>
    </r>
  </si>
  <si>
    <t>Mesada de cocina   (incluye suministro y colocación). Incluye pileta. Largo 2,60m</t>
  </si>
  <si>
    <t xml:space="preserve">Pintura al agua para cielorrasos, terminación de cubiertas al interior </t>
  </si>
  <si>
    <t xml:space="preserve">Grifería  comedor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</si>
</sst>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140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7" applyFont="1"/>
    <xf numFmtId="0" fontId="97" fillId="0" borderId="0" xfId="47867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3" applyNumberFormat="1" applyFont="1"/>
    <xf numFmtId="0" fontId="106" fillId="0" borderId="0" xfId="47863" applyFont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6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170" fontId="108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5" fillId="52" borderId="25" xfId="47864" applyFont="1" applyFill="1" applyBorder="1" applyAlignment="1">
      <alignment horizontal="center" vertical="center" wrapText="1"/>
    </xf>
    <xf numFmtId="0" fontId="115" fillId="52" borderId="25" xfId="47863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3" applyFont="1" applyFill="1" applyBorder="1"/>
    <xf numFmtId="0" fontId="110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23" fillId="0" borderId="39" xfId="17901" applyFont="1" applyBorder="1" applyAlignment="1">
      <alignment horizontal="center"/>
    </xf>
    <xf numFmtId="207" fontId="106" fillId="0" borderId="40" xfId="47863" applyNumberFormat="1" applyFont="1" applyBorder="1" applyAlignment="1">
      <alignment horizontal="right" indent="1"/>
    </xf>
    <xf numFmtId="207" fontId="106" fillId="0" borderId="37" xfId="47863" applyNumberFormat="1" applyFont="1" applyBorder="1" applyAlignment="1">
      <alignment horizontal="right" indent="1"/>
    </xf>
    <xf numFmtId="0" fontId="23" fillId="0" borderId="36" xfId="1790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189" fontId="23" fillId="0" borderId="36" xfId="0" applyNumberFormat="1" applyFont="1" applyBorder="1" applyAlignment="1">
      <alignment horizontal="center"/>
    </xf>
    <xf numFmtId="0" fontId="23" fillId="0" borderId="36" xfId="47869" applyFont="1" applyBorder="1" applyAlignment="1">
      <alignment horizontal="center"/>
    </xf>
    <xf numFmtId="0" fontId="23" fillId="0" borderId="44" xfId="47869" applyFont="1" applyBorder="1" applyAlignment="1">
      <alignment horizontal="center"/>
    </xf>
    <xf numFmtId="0" fontId="23" fillId="0" borderId="38" xfId="47869" applyFont="1" applyBorder="1" applyAlignment="1">
      <alignment horizontal="center"/>
    </xf>
    <xf numFmtId="4" fontId="110" fillId="54" borderId="26" xfId="0" applyNumberFormat="1" applyFont="1" applyFill="1" applyBorder="1" applyAlignment="1">
      <alignment horizontal="center"/>
    </xf>
    <xf numFmtId="4" fontId="110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6" fillId="54" borderId="27" xfId="47863" applyFont="1" applyFill="1" applyBorder="1"/>
    <xf numFmtId="0" fontId="110" fillId="56" borderId="36" xfId="17901" applyFont="1" applyFill="1" applyBorder="1" applyAlignment="1">
      <alignment horizontal="center"/>
    </xf>
    <xf numFmtId="3" fontId="23" fillId="56" borderId="31" xfId="47841" applyNumberFormat="1" applyFont="1" applyFill="1" applyBorder="1" applyAlignment="1">
      <alignment horizontal="right"/>
    </xf>
    <xf numFmtId="207" fontId="106" fillId="56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06" fillId="50" borderId="31" xfId="47863" applyNumberFormat="1" applyFont="1" applyFill="1" applyBorder="1" applyAlignment="1">
      <alignment horizontal="right" indent="1"/>
    </xf>
    <xf numFmtId="2" fontId="105" fillId="53" borderId="27" xfId="47863" applyNumberFormat="1" applyFont="1" applyFill="1" applyBorder="1" applyAlignment="1">
      <alignment horizontal="center"/>
    </xf>
    <xf numFmtId="207" fontId="106" fillId="0" borderId="0" xfId="47863" applyNumberFormat="1" applyFont="1" applyAlignment="1">
      <alignment horizontal="right" indent="1"/>
    </xf>
    <xf numFmtId="207" fontId="106" fillId="50" borderId="49" xfId="47863" applyNumberFormat="1" applyFont="1" applyFill="1" applyBorder="1" applyAlignment="1">
      <alignment horizontal="right" indent="1"/>
    </xf>
    <xf numFmtId="0" fontId="115" fillId="52" borderId="52" xfId="47863" applyFont="1" applyFill="1" applyBorder="1" applyAlignment="1">
      <alignment horizontal="center" vertical="center" wrapText="1"/>
    </xf>
    <xf numFmtId="0" fontId="23" fillId="0" borderId="53" xfId="47863" applyFont="1" applyBorder="1" applyAlignment="1">
      <alignment horizontal="right" indent="1"/>
    </xf>
    <xf numFmtId="207" fontId="106" fillId="0" borderId="31" xfId="47863" applyNumberFormat="1" applyFont="1" applyBorder="1" applyAlignment="1">
      <alignment horizontal="right" indent="1"/>
    </xf>
    <xf numFmtId="207" fontId="106" fillId="0" borderId="54" xfId="47863" applyNumberFormat="1" applyFont="1" applyBorder="1" applyAlignment="1">
      <alignment horizontal="right" indent="1"/>
    </xf>
    <xf numFmtId="207" fontId="106" fillId="0" borderId="49" xfId="47863" applyNumberFormat="1" applyFont="1" applyBorder="1" applyAlignment="1">
      <alignment horizontal="right" indent="1"/>
    </xf>
    <xf numFmtId="0" fontId="115" fillId="52" borderId="39" xfId="47863" applyFont="1" applyFill="1" applyBorder="1" applyAlignment="1">
      <alignment horizontal="center" vertical="center" wrapText="1"/>
    </xf>
    <xf numFmtId="0" fontId="106" fillId="53" borderId="55" xfId="47863" applyFont="1" applyFill="1" applyBorder="1"/>
    <xf numFmtId="4" fontId="23" fillId="0" borderId="37" xfId="47841" applyNumberFormat="1" applyFont="1" applyFill="1" applyBorder="1" applyAlignment="1">
      <alignment horizontal="center"/>
    </xf>
    <xf numFmtId="207" fontId="106" fillId="0" borderId="48" xfId="47863" applyNumberFormat="1" applyFont="1" applyBorder="1" applyAlignment="1">
      <alignment horizontal="right" indent="1"/>
    </xf>
    <xf numFmtId="207" fontId="106" fillId="0" borderId="57" xfId="47863" applyNumberFormat="1" applyFont="1" applyBorder="1" applyAlignment="1">
      <alignment horizontal="right" indent="1"/>
    </xf>
    <xf numFmtId="207" fontId="106" fillId="50" borderId="56" xfId="47863" applyNumberFormat="1" applyFont="1" applyFill="1" applyBorder="1" applyAlignment="1">
      <alignment horizontal="right" indent="1"/>
    </xf>
    <xf numFmtId="0" fontId="107" fillId="50" borderId="56" xfId="47863" applyFont="1" applyFill="1" applyBorder="1"/>
    <xf numFmtId="0" fontId="110" fillId="50" borderId="32" xfId="17901" applyFont="1" applyFill="1" applyBorder="1"/>
    <xf numFmtId="0" fontId="23" fillId="0" borderId="50" xfId="17901" applyFont="1" applyBorder="1"/>
    <xf numFmtId="0" fontId="23" fillId="0" borderId="32" xfId="17901" applyFont="1" applyBorder="1"/>
    <xf numFmtId="4" fontId="23" fillId="0" borderId="50" xfId="0" applyNumberFormat="1" applyFont="1" applyBorder="1"/>
    <xf numFmtId="4" fontId="23" fillId="0" borderId="51" xfId="0" applyNumberFormat="1" applyFont="1" applyBorder="1"/>
    <xf numFmtId="0" fontId="110" fillId="56" borderId="32" xfId="17901" applyFont="1" applyFill="1" applyBorder="1"/>
    <xf numFmtId="0" fontId="23" fillId="0" borderId="51" xfId="17901" applyFont="1" applyBorder="1"/>
    <xf numFmtId="4" fontId="110" fillId="50" borderId="32" xfId="0" applyNumberFormat="1" applyFont="1" applyFill="1" applyBorder="1" applyAlignment="1">
      <alignment horizontal="left"/>
    </xf>
    <xf numFmtId="4" fontId="23" fillId="0" borderId="34" xfId="0" applyNumberFormat="1" applyFont="1" applyBorder="1"/>
    <xf numFmtId="4" fontId="23" fillId="0" borderId="32" xfId="0" applyNumberFormat="1" applyFont="1" applyBorder="1"/>
    <xf numFmtId="0" fontId="23" fillId="0" borderId="32" xfId="47869" applyFont="1" applyBorder="1"/>
    <xf numFmtId="0" fontId="23" fillId="0" borderId="50" xfId="47869" applyFont="1" applyBorder="1"/>
    <xf numFmtId="4" fontId="23" fillId="0" borderId="58" xfId="0" applyNumberFormat="1" applyFont="1" applyBorder="1" applyAlignment="1">
      <alignment horizontal="center"/>
    </xf>
    <xf numFmtId="0" fontId="23" fillId="56" borderId="42" xfId="17901" applyFont="1" applyFill="1" applyBorder="1" applyAlignment="1">
      <alignment horizontal="center"/>
    </xf>
    <xf numFmtId="4" fontId="23" fillId="50" borderId="42" xfId="0" applyNumberFormat="1" applyFont="1" applyFill="1" applyBorder="1" applyAlignment="1">
      <alignment horizontal="center"/>
    </xf>
    <xf numFmtId="0" fontId="23" fillId="0" borderId="48" xfId="47863" applyFont="1" applyBorder="1" applyAlignment="1">
      <alignment horizontal="right" indent="1"/>
    </xf>
    <xf numFmtId="2" fontId="106" fillId="53" borderId="28" xfId="47863" applyNumberFormat="1" applyFont="1" applyFill="1" applyBorder="1" applyAlignment="1">
      <alignment horizontal="right"/>
    </xf>
    <xf numFmtId="2" fontId="106" fillId="56" borderId="43" xfId="47863" applyNumberFormat="1" applyFont="1" applyFill="1" applyBorder="1" applyAlignment="1">
      <alignment horizontal="right" indent="1"/>
    </xf>
    <xf numFmtId="2" fontId="106" fillId="54" borderId="28" xfId="47863" applyNumberFormat="1" applyFont="1" applyFill="1" applyBorder="1"/>
    <xf numFmtId="0" fontId="23" fillId="50" borderId="42" xfId="17901" applyFont="1" applyFill="1" applyBorder="1" applyAlignment="1">
      <alignment horizontal="center"/>
    </xf>
    <xf numFmtId="2" fontId="106" fillId="50" borderId="43" xfId="47863" applyNumberFormat="1" applyFont="1" applyFill="1" applyBorder="1" applyAlignment="1">
      <alignment horizontal="right" indent="1"/>
    </xf>
    <xf numFmtId="0" fontId="23" fillId="56" borderId="59" xfId="17901" applyFont="1" applyFill="1" applyBorder="1" applyAlignment="1">
      <alignment horizontal="center"/>
    </xf>
    <xf numFmtId="3" fontId="23" fillId="56" borderId="33" xfId="47841" applyNumberFormat="1" applyFont="1" applyFill="1" applyBorder="1" applyAlignment="1">
      <alignment horizontal="right"/>
    </xf>
    <xf numFmtId="207" fontId="106" fillId="56" borderId="33" xfId="47863" applyNumberFormat="1" applyFont="1" applyFill="1" applyBorder="1" applyAlignment="1">
      <alignment horizontal="right" indent="1"/>
    </xf>
    <xf numFmtId="207" fontId="106" fillId="56" borderId="41" xfId="47863" applyNumberFormat="1" applyFont="1" applyFill="1" applyBorder="1" applyAlignment="1">
      <alignment horizontal="right" indent="1"/>
    </xf>
    <xf numFmtId="207" fontId="106" fillId="56" borderId="49" xfId="47863" applyNumberFormat="1" applyFont="1" applyFill="1" applyBorder="1" applyAlignment="1">
      <alignment horizontal="right" indent="1"/>
    </xf>
    <xf numFmtId="207" fontId="106" fillId="56" borderId="56" xfId="47863" applyNumberFormat="1" applyFont="1" applyFill="1" applyBorder="1" applyAlignment="1">
      <alignment horizontal="right" indent="1"/>
    </xf>
    <xf numFmtId="207" fontId="106" fillId="56" borderId="59" xfId="47863" applyNumberFormat="1" applyFont="1" applyFill="1" applyBorder="1" applyAlignment="1">
      <alignment horizontal="right" indent="1"/>
    </xf>
    <xf numFmtId="2" fontId="110" fillId="56" borderId="36" xfId="17901" applyNumberFormat="1" applyFont="1" applyFill="1" applyBorder="1" applyAlignment="1">
      <alignment horizontal="center"/>
    </xf>
    <xf numFmtId="189" fontId="110" fillId="50" borderId="36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06" fillId="56" borderId="41" xfId="47863" applyNumberFormat="1" applyFont="1" applyFill="1" applyBorder="1" applyAlignment="1">
      <alignment horizontal="right"/>
    </xf>
    <xf numFmtId="0" fontId="106" fillId="56" borderId="33" xfId="47863" applyFont="1" applyFill="1" applyBorder="1" applyAlignment="1">
      <alignment horizontal="right" indent="1"/>
    </xf>
    <xf numFmtId="0" fontId="110" fillId="56" borderId="48" xfId="17901" applyFont="1" applyFill="1" applyBorder="1"/>
    <xf numFmtId="0" fontId="23" fillId="0" borderId="61" xfId="17901" applyFont="1" applyBorder="1"/>
    <xf numFmtId="207" fontId="106" fillId="0" borderId="62" xfId="47863" applyNumberFormat="1" applyFont="1" applyBorder="1" applyAlignment="1">
      <alignment horizontal="right" indent="1"/>
    </xf>
    <xf numFmtId="207" fontId="106" fillId="0" borderId="60" xfId="47863" applyNumberFormat="1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5" fillId="57" borderId="30" xfId="47863" applyNumberFormat="1" applyFont="1" applyFill="1" applyBorder="1" applyAlignment="1">
      <alignment horizontal="right"/>
    </xf>
    <xf numFmtId="10" fontId="106" fillId="56" borderId="33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8" fillId="0" borderId="0" xfId="0" applyNumberFormat="1" applyFont="1" applyAlignment="1">
      <alignment horizontal="left" vertical="center" indent="9"/>
    </xf>
    <xf numFmtId="231" fontId="23" fillId="0" borderId="53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06" fillId="50" borderId="31" xfId="47863" applyNumberFormat="1" applyFont="1" applyFill="1" applyBorder="1" applyAlignment="1">
      <alignment horizontal="right" indent="1"/>
    </xf>
    <xf numFmtId="231" fontId="106" fillId="54" borderId="27" xfId="47863" applyNumberFormat="1" applyFont="1" applyFill="1" applyBorder="1"/>
    <xf numFmtId="231" fontId="106" fillId="56" borderId="31" xfId="47863" applyNumberFormat="1" applyFont="1" applyFill="1" applyBorder="1" applyAlignment="1">
      <alignment horizontal="right" indent="1"/>
    </xf>
    <xf numFmtId="231" fontId="23" fillId="50" borderId="31" xfId="47841" applyNumberFormat="1" applyFont="1" applyFill="1" applyBorder="1" applyAlignment="1">
      <alignment horizontal="center"/>
    </xf>
    <xf numFmtId="207" fontId="106" fillId="53" borderId="27" xfId="47863" applyNumberFormat="1" applyFont="1" applyFill="1" applyBorder="1"/>
    <xf numFmtId="207" fontId="106" fillId="54" borderId="27" xfId="47863" applyNumberFormat="1" applyFont="1" applyFill="1" applyBorder="1"/>
    <xf numFmtId="207" fontId="107" fillId="50" borderId="49" xfId="47863" applyNumberFormat="1" applyFont="1" applyFill="1" applyBorder="1"/>
    <xf numFmtId="10" fontId="105" fillId="0" borderId="0" xfId="47863" applyNumberFormat="1" applyFont="1" applyAlignment="1">
      <alignment horizontal="center"/>
    </xf>
    <xf numFmtId="10" fontId="105" fillId="0" borderId="63" xfId="47863" applyNumberFormat="1" applyFont="1" applyBorder="1" applyAlignment="1">
      <alignment horizontal="center"/>
    </xf>
    <xf numFmtId="0" fontId="116" fillId="55" borderId="67" xfId="47864" applyFont="1" applyFill="1" applyBorder="1" applyAlignment="1">
      <alignment horizontal="center" vertical="center" wrapText="1"/>
    </xf>
    <xf numFmtId="10" fontId="116" fillId="55" borderId="67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0" fontId="116" fillId="55" borderId="64" xfId="47864" applyFont="1" applyFill="1" applyBorder="1" applyAlignment="1">
      <alignment horizontal="left" vertical="center" wrapText="1"/>
    </xf>
    <xf numFmtId="0" fontId="116" fillId="55" borderId="65" xfId="47864" applyFont="1" applyFill="1" applyBorder="1" applyAlignment="1">
      <alignment horizontal="left" vertical="center" wrapText="1"/>
    </xf>
    <xf numFmtId="4" fontId="112" fillId="51" borderId="46" xfId="0" applyNumberFormat="1" applyFont="1" applyFill="1" applyBorder="1" applyAlignment="1">
      <alignment horizontal="center" vertical="center"/>
    </xf>
    <xf numFmtId="4" fontId="112" fillId="51" borderId="35" xfId="0" applyNumberFormat="1" applyFont="1" applyFill="1" applyBorder="1" applyAlignment="1">
      <alignment horizontal="center" vertical="center"/>
    </xf>
    <xf numFmtId="170" fontId="0" fillId="0" borderId="35" xfId="0" applyBorder="1"/>
    <xf numFmtId="170" fontId="0" fillId="0" borderId="45" xfId="0" applyBorder="1"/>
    <xf numFmtId="170" fontId="112" fillId="52" borderId="47" xfId="0" applyFont="1" applyFill="1" applyBorder="1" applyAlignment="1">
      <alignment horizontal="center" vertical="center" wrapText="1"/>
    </xf>
    <xf numFmtId="170" fontId="112" fillId="52" borderId="68" xfId="0" applyFont="1" applyFill="1" applyBorder="1" applyAlignment="1">
      <alignment horizontal="center" vertical="center" wrapText="1"/>
    </xf>
    <xf numFmtId="170" fontId="0" fillId="0" borderId="68" xfId="0" applyBorder="1" applyAlignment="1">
      <alignment horizontal="center" vertical="center" wrapText="1"/>
    </xf>
    <xf numFmtId="170" fontId="0" fillId="0" borderId="69" xfId="0" applyBorder="1" applyAlignment="1">
      <alignment horizontal="center" vertical="center" wrapText="1"/>
    </xf>
    <xf numFmtId="0" fontId="116" fillId="55" borderId="66" xfId="47864" applyFont="1" applyFill="1" applyBorder="1" applyAlignment="1">
      <alignment horizontal="left" vertical="center" wrapText="1"/>
    </xf>
    <xf numFmtId="0" fontId="116" fillId="55" borderId="67" xfId="47864" applyFont="1" applyFill="1" applyBorder="1" applyAlignment="1">
      <alignment horizontal="left" vertical="center" wrapText="1"/>
    </xf>
    <xf numFmtId="170" fontId="0" fillId="0" borderId="67" xfId="0" applyBorder="1" applyAlignment="1">
      <alignment horizontal="left"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8"/>
  <sheetViews>
    <sheetView tabSelected="1" zoomScale="80" zoomScaleNormal="80" workbookViewId="0">
      <selection activeCell="C57" sqref="C5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8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17"/>
      <c r="B1" s="18"/>
      <c r="C1" s="17"/>
      <c r="D1" s="18"/>
      <c r="E1" s="19"/>
      <c r="F1" s="17"/>
      <c r="G1" s="17"/>
      <c r="H1" s="111"/>
      <c r="I1" s="17"/>
      <c r="J1" s="17"/>
      <c r="K1" s="17"/>
    </row>
    <row r="2" spans="1:12" ht="69.75" customHeight="1" thickBot="1">
      <c r="A2" s="17"/>
      <c r="B2" s="129"/>
      <c r="C2" s="130"/>
      <c r="D2" s="130"/>
      <c r="E2" s="130"/>
      <c r="F2" s="130"/>
      <c r="G2" s="130"/>
      <c r="H2" s="130"/>
      <c r="I2" s="130"/>
      <c r="J2" s="131"/>
      <c r="K2" s="132"/>
    </row>
    <row r="3" spans="1:12" ht="65.25" customHeight="1" thickBot="1">
      <c r="B3" s="133" t="s">
        <v>82</v>
      </c>
      <c r="C3" s="134"/>
      <c r="D3" s="134"/>
      <c r="E3" s="134"/>
      <c r="F3" s="134"/>
      <c r="G3" s="134"/>
      <c r="H3" s="134"/>
      <c r="I3" s="134"/>
      <c r="J3" s="135"/>
      <c r="K3" s="136"/>
    </row>
    <row r="4" spans="1:12" ht="40.5" customHeight="1">
      <c r="B4" s="127" t="s">
        <v>83</v>
      </c>
      <c r="C4" s="128"/>
      <c r="D4" s="137"/>
      <c r="E4" s="139"/>
      <c r="F4" s="138"/>
      <c r="G4" s="139"/>
      <c r="H4" s="124"/>
      <c r="I4" s="137"/>
      <c r="J4" s="138"/>
      <c r="K4" s="125"/>
    </row>
    <row r="5" spans="1:12" ht="42.75" customHeight="1" thickBot="1">
      <c r="B5" s="27" t="s">
        <v>2</v>
      </c>
      <c r="C5" s="27" t="s">
        <v>6</v>
      </c>
      <c r="D5" s="27" t="s">
        <v>4</v>
      </c>
      <c r="E5" s="27" t="s">
        <v>5</v>
      </c>
      <c r="F5" s="28" t="s">
        <v>18</v>
      </c>
      <c r="G5" s="28" t="s">
        <v>31</v>
      </c>
      <c r="H5" s="28" t="s">
        <v>10</v>
      </c>
      <c r="I5" s="64" t="s">
        <v>30</v>
      </c>
      <c r="J5" s="59" t="s">
        <v>25</v>
      </c>
      <c r="K5" s="28" t="s">
        <v>26</v>
      </c>
    </row>
    <row r="6" spans="1:12" ht="19.5" thickBot="1">
      <c r="B6" s="29" t="s">
        <v>21</v>
      </c>
      <c r="C6" s="30" t="s">
        <v>22</v>
      </c>
      <c r="D6" s="31"/>
      <c r="E6" s="32"/>
      <c r="F6" s="33"/>
      <c r="G6" s="56"/>
      <c r="H6" s="33"/>
      <c r="I6" s="65"/>
      <c r="J6" s="119" t="e">
        <f>K6/K55</f>
        <v>#DIV/0!</v>
      </c>
      <c r="K6" s="87">
        <f>+G7</f>
        <v>0</v>
      </c>
    </row>
    <row r="7" spans="1:12" ht="18.75">
      <c r="B7" s="50" t="s">
        <v>11</v>
      </c>
      <c r="C7" s="76" t="s">
        <v>14</v>
      </c>
      <c r="D7" s="92"/>
      <c r="E7" s="93"/>
      <c r="F7" s="94"/>
      <c r="G7" s="102">
        <f>SUM(G8:G8)</f>
        <v>0</v>
      </c>
      <c r="H7" s="98"/>
      <c r="I7" s="103"/>
      <c r="J7" s="110"/>
      <c r="K7" s="95"/>
    </row>
    <row r="8" spans="1:12" ht="15.75" thickBot="1">
      <c r="B8" s="35" t="s">
        <v>76</v>
      </c>
      <c r="C8" s="72" t="s">
        <v>84</v>
      </c>
      <c r="D8" s="35" t="s">
        <v>3</v>
      </c>
      <c r="E8" s="20"/>
      <c r="F8" s="20"/>
      <c r="G8" s="66">
        <f t="shared" ref="G8" si="0">E8*F8</f>
        <v>0</v>
      </c>
      <c r="H8" s="113" t="e">
        <f>+F8/$K$55</f>
        <v>#DIV/0!</v>
      </c>
      <c r="I8" s="114" t="e">
        <f>+G8/$K$55</f>
        <v>#DIV/0!</v>
      </c>
      <c r="J8" s="60"/>
      <c r="K8" s="86"/>
      <c r="L8" s="12"/>
    </row>
    <row r="9" spans="1:12" ht="19.5" thickBot="1">
      <c r="B9" s="45" t="s">
        <v>27</v>
      </c>
      <c r="C9" s="46" t="s">
        <v>15</v>
      </c>
      <c r="D9" s="47"/>
      <c r="E9" s="48"/>
      <c r="F9" s="49"/>
      <c r="G9" s="49"/>
      <c r="H9" s="116"/>
      <c r="I9" s="116"/>
      <c r="J9" s="120" t="e">
        <f>K9/K55</f>
        <v>#DIV/0!</v>
      </c>
      <c r="K9" s="89">
        <f>G10+G13</f>
        <v>0</v>
      </c>
      <c r="L9" s="15"/>
    </row>
    <row r="10" spans="1:12" ht="18.75">
      <c r="B10" s="50" t="s">
        <v>28</v>
      </c>
      <c r="C10" s="76" t="s">
        <v>24</v>
      </c>
      <c r="D10" s="84"/>
      <c r="E10" s="51"/>
      <c r="F10" s="52"/>
      <c r="G10" s="88">
        <f>G11+G12</f>
        <v>0</v>
      </c>
      <c r="H10" s="117"/>
      <c r="I10" s="117"/>
      <c r="J10" s="94"/>
      <c r="K10" s="95"/>
      <c r="L10" s="15"/>
    </row>
    <row r="11" spans="1:12" ht="18.75">
      <c r="B11" s="35" t="s">
        <v>29</v>
      </c>
      <c r="C11" s="22" t="s">
        <v>96</v>
      </c>
      <c r="D11" s="40" t="s">
        <v>1</v>
      </c>
      <c r="E11" s="20"/>
      <c r="F11" s="20"/>
      <c r="G11" s="66">
        <f t="shared" ref="G11" si="1">E11*F11</f>
        <v>0</v>
      </c>
      <c r="H11" s="113" t="e">
        <f>+F11/$K$55</f>
        <v>#DIV/0!</v>
      </c>
      <c r="I11" s="114" t="e">
        <f>+G11/$K$55</f>
        <v>#DIV/0!</v>
      </c>
      <c r="J11" s="57"/>
      <c r="K11" s="37"/>
      <c r="L11"/>
    </row>
    <row r="12" spans="1:12" ht="18.75">
      <c r="B12" s="35" t="s">
        <v>29</v>
      </c>
      <c r="C12" s="22" t="s">
        <v>95</v>
      </c>
      <c r="D12" s="40" t="s">
        <v>1</v>
      </c>
      <c r="E12" s="20"/>
      <c r="F12" s="20"/>
      <c r="G12" s="66">
        <f t="shared" ref="G12" si="2">E12*F12</f>
        <v>0</v>
      </c>
      <c r="H12" s="113" t="e">
        <f>+F12/$K$55</f>
        <v>#DIV/0!</v>
      </c>
      <c r="I12" s="114" t="e">
        <f>+G12/$K$55</f>
        <v>#DIV/0!</v>
      </c>
      <c r="J12" s="57"/>
      <c r="K12" s="37"/>
      <c r="L12"/>
    </row>
    <row r="13" spans="1:12" ht="18.75">
      <c r="B13" s="99" t="s">
        <v>33</v>
      </c>
      <c r="C13" s="76" t="s">
        <v>34</v>
      </c>
      <c r="D13" s="84"/>
      <c r="E13" s="51"/>
      <c r="F13" s="52"/>
      <c r="G13" s="88">
        <f>G14</f>
        <v>0</v>
      </c>
      <c r="H13" s="117"/>
      <c r="I13" s="117"/>
      <c r="J13" s="96"/>
      <c r="K13" s="97"/>
      <c r="L13"/>
    </row>
    <row r="14" spans="1:12" ht="21">
      <c r="B14" s="100" t="s">
        <v>35</v>
      </c>
      <c r="C14" s="78" t="s">
        <v>16</v>
      </c>
      <c r="D14" s="85"/>
      <c r="E14" s="23"/>
      <c r="F14" s="101"/>
      <c r="G14" s="91">
        <f>SUM(G15:G16)</f>
        <v>0</v>
      </c>
      <c r="H14" s="118"/>
      <c r="I14" s="118"/>
      <c r="J14" s="121"/>
      <c r="K14" s="70"/>
      <c r="L14"/>
    </row>
    <row r="15" spans="1:12" ht="18.75">
      <c r="B15" s="39">
        <v>8.4</v>
      </c>
      <c r="C15" s="77" t="s">
        <v>81</v>
      </c>
      <c r="D15" s="40" t="s">
        <v>1</v>
      </c>
      <c r="E15" s="20"/>
      <c r="F15" s="20"/>
      <c r="G15" s="66">
        <f t="shared" ref="G15" si="3">E15*F15</f>
        <v>0</v>
      </c>
      <c r="H15" s="113" t="e">
        <f>+F15/$K$55</f>
        <v>#DIV/0!</v>
      </c>
      <c r="I15" s="114" t="e">
        <f>+G15/$K$55</f>
        <v>#DIV/0!</v>
      </c>
      <c r="J15" s="61"/>
      <c r="K15" s="38"/>
      <c r="L15"/>
    </row>
    <row r="16" spans="1:12" ht="19.5" thickBot="1">
      <c r="B16" s="41" t="s">
        <v>36</v>
      </c>
      <c r="C16" s="21" t="s">
        <v>97</v>
      </c>
      <c r="D16" s="40" t="s">
        <v>1</v>
      </c>
      <c r="E16" s="20"/>
      <c r="F16" s="20"/>
      <c r="G16" s="66">
        <f t="shared" ref="G16" si="4">E16*F16</f>
        <v>0</v>
      </c>
      <c r="H16" s="113" t="e">
        <f>+F16/$K$55</f>
        <v>#DIV/0!</v>
      </c>
      <c r="I16" s="114" t="e">
        <f>+G16/$K$55</f>
        <v>#DIV/0!</v>
      </c>
      <c r="J16" s="61"/>
      <c r="K16" s="38"/>
      <c r="L16"/>
    </row>
    <row r="17" spans="2:17" ht="19.5" thickBot="1">
      <c r="B17" s="45" t="s">
        <v>32</v>
      </c>
      <c r="C17" s="46" t="s">
        <v>38</v>
      </c>
      <c r="D17" s="47"/>
      <c r="E17" s="48"/>
      <c r="F17" s="49"/>
      <c r="G17" s="49"/>
      <c r="H17" s="116"/>
      <c r="I17" s="116"/>
      <c r="J17" s="120" t="e">
        <f>K17/K55</f>
        <v>#DIV/0!</v>
      </c>
      <c r="K17" s="89">
        <f>G18</f>
        <v>0</v>
      </c>
      <c r="Q17" s="13"/>
    </row>
    <row r="18" spans="2:17" ht="18.75">
      <c r="B18" s="99" t="s">
        <v>40</v>
      </c>
      <c r="C18" s="76" t="s">
        <v>37</v>
      </c>
      <c r="D18" s="84"/>
      <c r="E18" s="51"/>
      <c r="F18" s="52"/>
      <c r="G18" s="88">
        <f>SUM(G19:G20)</f>
        <v>0</v>
      </c>
      <c r="H18" s="117"/>
      <c r="I18" s="117"/>
      <c r="J18" s="96"/>
      <c r="K18" s="97"/>
      <c r="L18" s="13"/>
      <c r="M18"/>
      <c r="Q18" s="13"/>
    </row>
    <row r="19" spans="2:17" ht="18.75">
      <c r="B19" s="40" t="s">
        <v>41</v>
      </c>
      <c r="C19" s="75" t="s">
        <v>90</v>
      </c>
      <c r="D19" s="83" t="s">
        <v>7</v>
      </c>
      <c r="E19" s="20"/>
      <c r="F19" s="20"/>
      <c r="G19" s="66">
        <f t="shared" ref="G19" si="5">E19*F19</f>
        <v>0</v>
      </c>
      <c r="H19" s="113" t="e">
        <f>+F19/$K$55</f>
        <v>#DIV/0!</v>
      </c>
      <c r="I19" s="114" t="e">
        <f>+G19/$K$55</f>
        <v>#DIV/0!</v>
      </c>
      <c r="J19" s="63"/>
      <c r="K19" s="67"/>
      <c r="L19" s="13"/>
      <c r="M19"/>
      <c r="Q19" s="13"/>
    </row>
    <row r="20" spans="2:17" ht="19.5" thickBot="1">
      <c r="B20" s="40" t="s">
        <v>41</v>
      </c>
      <c r="C20" s="75" t="s">
        <v>91</v>
      </c>
      <c r="D20" s="83" t="s">
        <v>1</v>
      </c>
      <c r="E20" s="20"/>
      <c r="F20" s="20"/>
      <c r="G20" s="66">
        <f t="shared" ref="G20" si="6">E20*F20</f>
        <v>0</v>
      </c>
      <c r="H20" s="113" t="e">
        <f>+F20/$K$55</f>
        <v>#DIV/0!</v>
      </c>
      <c r="I20" s="114" t="e">
        <f>+G20/$K$55</f>
        <v>#DIV/0!</v>
      </c>
      <c r="J20" s="63"/>
      <c r="K20" s="67"/>
      <c r="L20" s="13"/>
      <c r="M20"/>
      <c r="Q20" s="13"/>
    </row>
    <row r="21" spans="2:17" ht="19.5" thickBot="1">
      <c r="B21" s="45" t="s">
        <v>42</v>
      </c>
      <c r="C21" s="46" t="s">
        <v>46</v>
      </c>
      <c r="D21" s="47"/>
      <c r="E21" s="48"/>
      <c r="F21" s="49"/>
      <c r="G21" s="49"/>
      <c r="H21" s="116"/>
      <c r="I21" s="116"/>
      <c r="J21" s="120" t="e">
        <f>K21/K55</f>
        <v>#DIV/0!</v>
      </c>
      <c r="K21" s="89">
        <f>SUM(G22:G22)</f>
        <v>0</v>
      </c>
      <c r="L21" s="13"/>
      <c r="M21"/>
    </row>
    <row r="22" spans="2:17" ht="19.5" thickBot="1">
      <c r="B22" s="36">
        <v>15.5</v>
      </c>
      <c r="C22" s="79" t="s">
        <v>92</v>
      </c>
      <c r="D22" s="36" t="s">
        <v>3</v>
      </c>
      <c r="E22" s="20"/>
      <c r="F22" s="20"/>
      <c r="G22" s="66">
        <f>E22*F22</f>
        <v>0</v>
      </c>
      <c r="H22" s="113" t="e">
        <f>+F22/$K$55</f>
        <v>#DIV/0!</v>
      </c>
      <c r="I22" s="114" t="e">
        <f>+G22/$K$55</f>
        <v>#DIV/0!</v>
      </c>
      <c r="J22" s="57"/>
      <c r="K22" s="37"/>
    </row>
    <row r="23" spans="2:17" ht="19.5" thickBot="1">
      <c r="B23" s="45" t="s">
        <v>43</v>
      </c>
      <c r="C23" s="46" t="s">
        <v>39</v>
      </c>
      <c r="D23" s="47"/>
      <c r="E23" s="48"/>
      <c r="F23" s="49"/>
      <c r="G23" s="49"/>
      <c r="H23" s="116"/>
      <c r="I23" s="116"/>
      <c r="J23" s="120" t="e">
        <f>K23/K55</f>
        <v>#DIV/0!</v>
      </c>
      <c r="K23" s="89">
        <f>SUM(G24:G24)</f>
        <v>0</v>
      </c>
    </row>
    <row r="24" spans="2:17" ht="19.5" thickBot="1">
      <c r="B24" s="39">
        <v>16.100000000000001</v>
      </c>
      <c r="C24" s="80" t="s">
        <v>98</v>
      </c>
      <c r="D24" s="39" t="s">
        <v>3</v>
      </c>
      <c r="E24" s="20"/>
      <c r="F24" s="20"/>
      <c r="G24" s="66">
        <f>E24*F24</f>
        <v>0</v>
      </c>
      <c r="H24" s="113" t="e">
        <f>+F24/$K$55</f>
        <v>#DIV/0!</v>
      </c>
      <c r="I24" s="114" t="e">
        <f>+G24/$K$55</f>
        <v>#DIV/0!</v>
      </c>
      <c r="J24" s="61"/>
      <c r="K24" s="38"/>
    </row>
    <row r="25" spans="2:17" ht="19.5" thickBot="1">
      <c r="B25" s="45" t="s">
        <v>44</v>
      </c>
      <c r="C25" s="46" t="s">
        <v>0</v>
      </c>
      <c r="D25" s="47"/>
      <c r="E25" s="48"/>
      <c r="F25" s="49"/>
      <c r="G25" s="49"/>
      <c r="H25" s="116"/>
      <c r="I25" s="116"/>
      <c r="J25" s="120" t="e">
        <f>K25/K55</f>
        <v>#DIV/0!</v>
      </c>
      <c r="K25" s="89">
        <f>G26</f>
        <v>0</v>
      </c>
    </row>
    <row r="26" spans="2:17" ht="18.75">
      <c r="B26" s="99" t="s">
        <v>45</v>
      </c>
      <c r="C26" s="76" t="s">
        <v>49</v>
      </c>
      <c r="D26" s="84"/>
      <c r="E26" s="51"/>
      <c r="F26" s="52"/>
      <c r="G26" s="88">
        <f>G27</f>
        <v>0</v>
      </c>
      <c r="H26" s="117"/>
      <c r="I26" s="117"/>
      <c r="J26" s="96"/>
      <c r="K26" s="97"/>
    </row>
    <row r="27" spans="2:17" ht="18.75">
      <c r="B27" s="34"/>
      <c r="C27" s="71" t="s">
        <v>47</v>
      </c>
      <c r="D27" s="90"/>
      <c r="E27" s="54"/>
      <c r="F27" s="55"/>
      <c r="G27" s="91">
        <f>SUM(G28:G28)</f>
        <v>0</v>
      </c>
      <c r="H27" s="115"/>
      <c r="I27" s="115"/>
      <c r="J27" s="58"/>
      <c r="K27" s="69"/>
    </row>
    <row r="28" spans="2:17" ht="19.5" thickBot="1">
      <c r="B28" s="39" t="s">
        <v>48</v>
      </c>
      <c r="C28" s="74" t="s">
        <v>99</v>
      </c>
      <c r="D28" s="40" t="s">
        <v>7</v>
      </c>
      <c r="E28" s="20"/>
      <c r="F28" s="20"/>
      <c r="G28" s="66">
        <f t="shared" ref="G28" si="7">E28*F28</f>
        <v>0</v>
      </c>
      <c r="H28" s="113" t="e">
        <f>+F28/$K$55</f>
        <v>#DIV/0!</v>
      </c>
      <c r="I28" s="114" t="e">
        <f>+G28/$K$55</f>
        <v>#DIV/0!</v>
      </c>
      <c r="J28" s="61"/>
      <c r="K28" s="38"/>
    </row>
    <row r="29" spans="2:17" ht="19.5" thickBot="1">
      <c r="B29" s="45" t="s">
        <v>50</v>
      </c>
      <c r="C29" s="46" t="s">
        <v>8</v>
      </c>
      <c r="D29" s="47"/>
      <c r="E29" s="48"/>
      <c r="F29" s="49"/>
      <c r="G29" s="49"/>
      <c r="H29" s="116"/>
      <c r="I29" s="116"/>
      <c r="J29" s="120" t="e">
        <f>K29/K55</f>
        <v>#DIV/0!</v>
      </c>
      <c r="K29" s="89">
        <f>G30+G35+G37</f>
        <v>0</v>
      </c>
    </row>
    <row r="30" spans="2:17" ht="18.75">
      <c r="B30" s="99" t="s">
        <v>51</v>
      </c>
      <c r="C30" s="104" t="s">
        <v>53</v>
      </c>
      <c r="D30" s="84"/>
      <c r="E30" s="51"/>
      <c r="F30" s="52"/>
      <c r="G30" s="88">
        <f>SUM(G31:G34)</f>
        <v>0</v>
      </c>
      <c r="H30" s="117"/>
      <c r="I30" s="117"/>
      <c r="J30" s="96"/>
      <c r="K30" s="97"/>
    </row>
    <row r="31" spans="2:17" ht="18.75">
      <c r="B31" s="42" t="s">
        <v>56</v>
      </c>
      <c r="C31" s="81" t="s">
        <v>55</v>
      </c>
      <c r="D31" s="42" t="s">
        <v>3</v>
      </c>
      <c r="E31" s="20"/>
      <c r="F31" s="20"/>
      <c r="G31" s="66">
        <f t="shared" ref="G31:G34" si="8">E31*F31</f>
        <v>0</v>
      </c>
      <c r="H31" s="113" t="e">
        <f t="shared" ref="H31:I34" si="9">+F31/$K$55</f>
        <v>#DIV/0!</v>
      </c>
      <c r="I31" s="114" t="e">
        <f t="shared" si="9"/>
        <v>#DIV/0!</v>
      </c>
      <c r="J31" s="61"/>
      <c r="K31" s="38"/>
    </row>
    <row r="32" spans="2:17" ht="18.75">
      <c r="B32" s="42" t="s">
        <v>57</v>
      </c>
      <c r="C32" s="81" t="s">
        <v>19</v>
      </c>
      <c r="D32" s="42" t="s">
        <v>3</v>
      </c>
      <c r="E32" s="20"/>
      <c r="F32" s="20"/>
      <c r="G32" s="66">
        <f t="shared" si="8"/>
        <v>0</v>
      </c>
      <c r="H32" s="113" t="e">
        <f t="shared" si="9"/>
        <v>#DIV/0!</v>
      </c>
      <c r="I32" s="114" t="e">
        <f t="shared" si="9"/>
        <v>#DIV/0!</v>
      </c>
      <c r="J32" s="61"/>
      <c r="K32" s="38"/>
    </row>
    <row r="33" spans="2:11" ht="18.75">
      <c r="B33" s="42" t="s">
        <v>58</v>
      </c>
      <c r="C33" s="81" t="s">
        <v>94</v>
      </c>
      <c r="D33" s="42" t="s">
        <v>3</v>
      </c>
      <c r="E33" s="20"/>
      <c r="F33" s="20"/>
      <c r="G33" s="66">
        <f t="shared" si="8"/>
        <v>0</v>
      </c>
      <c r="H33" s="113" t="e">
        <f t="shared" si="9"/>
        <v>#DIV/0!</v>
      </c>
      <c r="I33" s="114" t="e">
        <f t="shared" si="9"/>
        <v>#DIV/0!</v>
      </c>
      <c r="J33" s="61"/>
      <c r="K33" s="38"/>
    </row>
    <row r="34" spans="2:11" ht="18.75">
      <c r="B34" s="42" t="s">
        <v>59</v>
      </c>
      <c r="C34" s="81" t="s">
        <v>20</v>
      </c>
      <c r="D34" s="42" t="s">
        <v>23</v>
      </c>
      <c r="E34" s="20"/>
      <c r="F34" s="20"/>
      <c r="G34" s="66">
        <f t="shared" si="8"/>
        <v>0</v>
      </c>
      <c r="H34" s="113" t="e">
        <f t="shared" si="9"/>
        <v>#DIV/0!</v>
      </c>
      <c r="I34" s="114" t="e">
        <f t="shared" si="9"/>
        <v>#DIV/0!</v>
      </c>
      <c r="J34" s="61"/>
      <c r="K34" s="38"/>
    </row>
    <row r="35" spans="2:11" ht="18.75">
      <c r="B35" s="99" t="s">
        <v>52</v>
      </c>
      <c r="C35" s="104" t="s">
        <v>54</v>
      </c>
      <c r="D35" s="84"/>
      <c r="E35" s="51"/>
      <c r="F35" s="52"/>
      <c r="G35" s="88">
        <f>SUM(G36:G36)</f>
        <v>0</v>
      </c>
      <c r="H35" s="117"/>
      <c r="I35" s="117"/>
      <c r="J35" s="96"/>
      <c r="K35" s="97"/>
    </row>
    <row r="36" spans="2:11" ht="18.75">
      <c r="B36" s="43" t="s">
        <v>60</v>
      </c>
      <c r="C36" s="81" t="s">
        <v>12</v>
      </c>
      <c r="D36" s="42" t="s">
        <v>7</v>
      </c>
      <c r="E36" s="20"/>
      <c r="F36" s="20"/>
      <c r="G36" s="66">
        <f>E36*F36</f>
        <v>0</v>
      </c>
      <c r="H36" s="113" t="e">
        <f>+F36/$K$55</f>
        <v>#DIV/0!</v>
      </c>
      <c r="I36" s="114" t="e">
        <f>+G36/$K$55</f>
        <v>#DIV/0!</v>
      </c>
      <c r="J36" s="61"/>
      <c r="K36" s="38"/>
    </row>
    <row r="37" spans="2:11" ht="18.75">
      <c r="B37" s="99" t="s">
        <v>61</v>
      </c>
      <c r="C37" s="104" t="s">
        <v>62</v>
      </c>
      <c r="D37" s="84"/>
      <c r="E37" s="51"/>
      <c r="F37" s="52"/>
      <c r="G37" s="88">
        <f>SUM(G38:G47)</f>
        <v>0</v>
      </c>
      <c r="H37" s="117"/>
      <c r="I37" s="117"/>
      <c r="J37" s="96"/>
      <c r="K37" s="97"/>
    </row>
    <row r="38" spans="2:11" ht="18.75">
      <c r="B38" s="44" t="s">
        <v>67</v>
      </c>
      <c r="C38" s="82" t="s">
        <v>63</v>
      </c>
      <c r="D38" s="44" t="s">
        <v>3</v>
      </c>
      <c r="E38" s="20"/>
      <c r="F38" s="20"/>
      <c r="G38" s="66">
        <f t="shared" ref="G38:G47" si="10">E38*F38</f>
        <v>0</v>
      </c>
      <c r="H38" s="113" t="e">
        <f t="shared" ref="H38:H47" si="11">+F38/$K$55</f>
        <v>#DIV/0!</v>
      </c>
      <c r="I38" s="114" t="e">
        <f t="shared" ref="I38:I47" si="12">+G38/$K$55</f>
        <v>#DIV/0!</v>
      </c>
      <c r="J38" s="61"/>
      <c r="K38" s="38"/>
    </row>
    <row r="39" spans="2:11" ht="18.75">
      <c r="B39" s="44" t="s">
        <v>68</v>
      </c>
      <c r="C39" s="82" t="s">
        <v>64</v>
      </c>
      <c r="D39" s="44" t="s">
        <v>3</v>
      </c>
      <c r="E39" s="20"/>
      <c r="F39" s="20"/>
      <c r="G39" s="66">
        <f t="shared" si="10"/>
        <v>0</v>
      </c>
      <c r="H39" s="113" t="e">
        <f t="shared" si="11"/>
        <v>#DIV/0!</v>
      </c>
      <c r="I39" s="114" t="e">
        <f t="shared" si="12"/>
        <v>#DIV/0!</v>
      </c>
      <c r="J39" s="61"/>
      <c r="K39" s="38"/>
    </row>
    <row r="40" spans="2:11" ht="18.75">
      <c r="B40" s="44" t="s">
        <v>69</v>
      </c>
      <c r="C40" s="82" t="s">
        <v>85</v>
      </c>
      <c r="D40" s="44" t="s">
        <v>3</v>
      </c>
      <c r="E40" s="20"/>
      <c r="F40" s="20"/>
      <c r="G40" s="66">
        <f t="shared" si="10"/>
        <v>0</v>
      </c>
      <c r="H40" s="113" t="e">
        <f t="shared" si="11"/>
        <v>#DIV/0!</v>
      </c>
      <c r="I40" s="114" t="e">
        <f t="shared" si="12"/>
        <v>#DIV/0!</v>
      </c>
      <c r="J40" s="61"/>
      <c r="K40" s="38"/>
    </row>
    <row r="41" spans="2:11" ht="18.75">
      <c r="B41" s="44" t="s">
        <v>69</v>
      </c>
      <c r="C41" s="82" t="s">
        <v>86</v>
      </c>
      <c r="D41" s="44" t="s">
        <v>3</v>
      </c>
      <c r="E41" s="20"/>
      <c r="F41" s="20"/>
      <c r="G41" s="66">
        <f t="shared" ref="G41:G42" si="13">E41*F41</f>
        <v>0</v>
      </c>
      <c r="H41" s="113" t="e">
        <f t="shared" si="11"/>
        <v>#DIV/0!</v>
      </c>
      <c r="I41" s="114" t="e">
        <f t="shared" si="12"/>
        <v>#DIV/0!</v>
      </c>
      <c r="J41" s="61"/>
      <c r="K41" s="38"/>
    </row>
    <row r="42" spans="2:11" ht="18.75">
      <c r="B42" s="44" t="s">
        <v>69</v>
      </c>
      <c r="C42" s="82" t="s">
        <v>87</v>
      </c>
      <c r="D42" s="44" t="s">
        <v>3</v>
      </c>
      <c r="E42" s="20"/>
      <c r="F42" s="20"/>
      <c r="G42" s="66">
        <f t="shared" si="13"/>
        <v>0</v>
      </c>
      <c r="H42" s="113" t="e">
        <f t="shared" si="11"/>
        <v>#DIV/0!</v>
      </c>
      <c r="I42" s="114" t="e">
        <f t="shared" si="12"/>
        <v>#DIV/0!</v>
      </c>
      <c r="J42" s="61"/>
      <c r="K42" s="38"/>
    </row>
    <row r="43" spans="2:11" ht="18.75">
      <c r="B43" s="44" t="s">
        <v>69</v>
      </c>
      <c r="C43" s="82" t="s">
        <v>88</v>
      </c>
      <c r="D43" s="44" t="s">
        <v>3</v>
      </c>
      <c r="E43" s="20"/>
      <c r="F43" s="20"/>
      <c r="G43" s="66">
        <f t="shared" ref="G43" si="14">E43*F43</f>
        <v>0</v>
      </c>
      <c r="H43" s="113" t="e">
        <f t="shared" si="11"/>
        <v>#DIV/0!</v>
      </c>
      <c r="I43" s="114" t="e">
        <f t="shared" si="12"/>
        <v>#DIV/0!</v>
      </c>
      <c r="J43" s="61"/>
      <c r="K43" s="38"/>
    </row>
    <row r="44" spans="2:11" ht="18.75">
      <c r="B44" s="44" t="s">
        <v>69</v>
      </c>
      <c r="C44" s="82" t="s">
        <v>100</v>
      </c>
      <c r="D44" s="44" t="s">
        <v>3</v>
      </c>
      <c r="E44" s="20"/>
      <c r="F44" s="20"/>
      <c r="G44" s="66">
        <f t="shared" ref="G44" si="15">E44*F44</f>
        <v>0</v>
      </c>
      <c r="H44" s="113" t="e">
        <f t="shared" si="11"/>
        <v>#DIV/0!</v>
      </c>
      <c r="I44" s="114" t="e">
        <f t="shared" si="12"/>
        <v>#DIV/0!</v>
      </c>
      <c r="J44" s="61"/>
      <c r="K44" s="38"/>
    </row>
    <row r="45" spans="2:11" ht="18.75">
      <c r="B45" s="44" t="s">
        <v>70</v>
      </c>
      <c r="C45" s="82" t="s">
        <v>17</v>
      </c>
      <c r="D45" s="44" t="s">
        <v>3</v>
      </c>
      <c r="E45" s="20"/>
      <c r="F45" s="20"/>
      <c r="G45" s="66">
        <f t="shared" si="10"/>
        <v>0</v>
      </c>
      <c r="H45" s="113" t="e">
        <f t="shared" si="11"/>
        <v>#DIV/0!</v>
      </c>
      <c r="I45" s="114" t="e">
        <f t="shared" si="12"/>
        <v>#DIV/0!</v>
      </c>
      <c r="J45" s="61"/>
      <c r="K45" s="38"/>
    </row>
    <row r="46" spans="2:11" ht="18.75">
      <c r="B46" s="44" t="s">
        <v>71</v>
      </c>
      <c r="C46" s="82" t="s">
        <v>65</v>
      </c>
      <c r="D46" s="44" t="s">
        <v>3</v>
      </c>
      <c r="E46" s="20"/>
      <c r="F46" s="20"/>
      <c r="G46" s="66">
        <f t="shared" si="10"/>
        <v>0</v>
      </c>
      <c r="H46" s="113" t="e">
        <f t="shared" si="11"/>
        <v>#DIV/0!</v>
      </c>
      <c r="I46" s="114" t="e">
        <f t="shared" si="12"/>
        <v>#DIV/0!</v>
      </c>
      <c r="J46" s="61"/>
      <c r="K46" s="38"/>
    </row>
    <row r="47" spans="2:11" ht="19.5" thickBot="1">
      <c r="B47" s="44" t="s">
        <v>72</v>
      </c>
      <c r="C47" s="82" t="s">
        <v>66</v>
      </c>
      <c r="D47" s="44" t="s">
        <v>3</v>
      </c>
      <c r="E47" s="20"/>
      <c r="F47" s="20"/>
      <c r="G47" s="66">
        <f t="shared" si="10"/>
        <v>0</v>
      </c>
      <c r="H47" s="113" t="e">
        <f t="shared" si="11"/>
        <v>#DIV/0!</v>
      </c>
      <c r="I47" s="114" t="e">
        <f t="shared" si="12"/>
        <v>#DIV/0!</v>
      </c>
      <c r="J47" s="61"/>
      <c r="K47" s="38"/>
    </row>
    <row r="48" spans="2:11" ht="19.5" thickBot="1">
      <c r="B48" s="45" t="s">
        <v>73</v>
      </c>
      <c r="C48" s="46" t="s">
        <v>9</v>
      </c>
      <c r="D48" s="47"/>
      <c r="E48" s="48"/>
      <c r="F48" s="49"/>
      <c r="G48" s="49"/>
      <c r="H48" s="116"/>
      <c r="I48" s="116"/>
      <c r="J48" s="120" t="e">
        <f>K48/K55</f>
        <v>#DIV/0!</v>
      </c>
      <c r="K48" s="89">
        <f>SUM(G49:G49)</f>
        <v>0</v>
      </c>
    </row>
    <row r="49" spans="1:12" ht="19.5" thickBot="1">
      <c r="B49" s="39">
        <v>21.19</v>
      </c>
      <c r="C49" s="73" t="s">
        <v>93</v>
      </c>
      <c r="D49" s="39" t="s">
        <v>3</v>
      </c>
      <c r="E49" s="20"/>
      <c r="F49" s="20"/>
      <c r="G49" s="66">
        <f t="shared" ref="G49" si="16">E49*F49</f>
        <v>0</v>
      </c>
      <c r="H49" s="113" t="e">
        <f>+F49/$K$55</f>
        <v>#DIV/0!</v>
      </c>
      <c r="I49" s="114" t="e">
        <f>+G49/$K$55</f>
        <v>#DIV/0!</v>
      </c>
      <c r="J49" s="61"/>
      <c r="K49" s="38"/>
    </row>
    <row r="50" spans="1:12" ht="19.5" thickBot="1">
      <c r="B50" s="45" t="s">
        <v>74</v>
      </c>
      <c r="C50" s="46" t="s">
        <v>75</v>
      </c>
      <c r="D50" s="47"/>
      <c r="E50" s="48"/>
      <c r="F50" s="49"/>
      <c r="G50" s="49"/>
      <c r="H50" s="116"/>
      <c r="I50" s="116"/>
      <c r="J50" s="120" t="e">
        <f>K50/K55</f>
        <v>#DIV/0!</v>
      </c>
      <c r="K50" s="89">
        <f>SUM(G51:G51)</f>
        <v>0</v>
      </c>
    </row>
    <row r="51" spans="1:12" ht="19.5" thickBot="1">
      <c r="B51" s="39">
        <v>22.6</v>
      </c>
      <c r="C51" s="77" t="s">
        <v>89</v>
      </c>
      <c r="D51" s="35" t="s">
        <v>3</v>
      </c>
      <c r="E51" s="20"/>
      <c r="F51" s="20"/>
      <c r="G51" s="66">
        <f t="shared" ref="G51" si="17">E51*F51</f>
        <v>0</v>
      </c>
      <c r="H51" s="113" t="e">
        <f>+F51/$K$55</f>
        <v>#DIV/0!</v>
      </c>
      <c r="I51" s="114" t="e">
        <f>+G51/$K$55</f>
        <v>#DIV/0!</v>
      </c>
      <c r="J51" s="62"/>
      <c r="K51" s="68"/>
    </row>
    <row r="52" spans="1:12" ht="19.5" thickBot="1">
      <c r="B52" s="45" t="s">
        <v>79</v>
      </c>
      <c r="C52" s="46" t="s">
        <v>13</v>
      </c>
      <c r="D52" s="47"/>
      <c r="E52" s="48"/>
      <c r="F52" s="49"/>
      <c r="G52" s="49"/>
      <c r="H52" s="116"/>
      <c r="I52" s="116"/>
      <c r="J52" s="120" t="e">
        <f>K52/K55</f>
        <v>#DIV/0!</v>
      </c>
      <c r="K52" s="89">
        <f>SUM(G53:G54)</f>
        <v>0</v>
      </c>
    </row>
    <row r="53" spans="1:12" ht="18.75">
      <c r="B53" s="39">
        <v>26.2</v>
      </c>
      <c r="C53" s="105" t="s">
        <v>77</v>
      </c>
      <c r="D53" s="35" t="s">
        <v>7</v>
      </c>
      <c r="E53" s="53"/>
      <c r="F53" s="20"/>
      <c r="G53" s="66">
        <f t="shared" ref="G53:G54" si="18">E53*F53</f>
        <v>0</v>
      </c>
      <c r="H53" s="113" t="e">
        <f>+F53/$K$55</f>
        <v>#DIV/0!</v>
      </c>
      <c r="I53" s="114" t="e">
        <f>+G53/$K$55</f>
        <v>#DIV/0!</v>
      </c>
      <c r="J53" s="106"/>
      <c r="K53" s="67"/>
    </row>
    <row r="54" spans="1:12" ht="19.5" thickBot="1">
      <c r="B54" s="39">
        <v>26.5</v>
      </c>
      <c r="C54" s="105" t="s">
        <v>78</v>
      </c>
      <c r="D54" s="35" t="s">
        <v>7</v>
      </c>
      <c r="E54" s="53"/>
      <c r="F54" s="20"/>
      <c r="G54" s="66">
        <f t="shared" si="18"/>
        <v>0</v>
      </c>
      <c r="H54" s="113" t="e">
        <f>+F54/$K$55</f>
        <v>#DIV/0!</v>
      </c>
      <c r="I54" s="114" t="e">
        <f>+G54/$K$55</f>
        <v>#DIV/0!</v>
      </c>
      <c r="J54" s="107"/>
      <c r="K54" s="67"/>
    </row>
    <row r="55" spans="1:12" ht="19.5" thickBot="1">
      <c r="B55" s="24"/>
      <c r="C55" s="22"/>
      <c r="D55" s="25"/>
      <c r="E55" s="26"/>
      <c r="F55" s="10"/>
      <c r="G55" s="10"/>
      <c r="H55" s="9"/>
      <c r="I55" s="122" t="s">
        <v>80</v>
      </c>
      <c r="J55" s="123" t="e">
        <f>SUM(J6:J54)</f>
        <v>#DIV/0!</v>
      </c>
      <c r="K55" s="109">
        <f>SUM(K6:K54)</f>
        <v>0</v>
      </c>
    </row>
    <row r="56" spans="1:12" ht="18.75">
      <c r="B56" s="6"/>
      <c r="C56" s="7"/>
      <c r="D56" s="6"/>
      <c r="E56" s="8"/>
      <c r="F56" s="10"/>
      <c r="G56" s="9"/>
      <c r="I56" s="112"/>
    </row>
    <row r="57" spans="1:12">
      <c r="I57" s="13"/>
    </row>
    <row r="58" spans="1:12">
      <c r="B58" s="108"/>
      <c r="I58" s="11"/>
    </row>
    <row r="59" spans="1:12">
      <c r="I59" s="16"/>
    </row>
    <row r="60" spans="1:12">
      <c r="I60" s="14"/>
    </row>
    <row r="61" spans="1:12" s="1" customFormat="1">
      <c r="A61" s="2"/>
      <c r="C61" s="126"/>
      <c r="E61" s="3"/>
      <c r="F61" s="2"/>
      <c r="G61" s="2"/>
      <c r="H61" s="2"/>
      <c r="I61" s="13"/>
      <c r="J61" s="2"/>
      <c r="K61" s="2"/>
      <c r="L61" s="2"/>
    </row>
    <row r="62" spans="1:12" s="1" customFormat="1">
      <c r="C62" s="2"/>
      <c r="E62" s="3"/>
      <c r="F62" s="2"/>
      <c r="G62" s="2"/>
      <c r="H62" s="2"/>
      <c r="I62" s="11"/>
      <c r="J62" s="2"/>
      <c r="K62" s="2"/>
      <c r="L62" s="2"/>
    </row>
    <row r="63" spans="1:12">
      <c r="A63" s="1"/>
      <c r="C63" s="126"/>
      <c r="I63" s="13"/>
    </row>
    <row r="64" spans="1:12">
      <c r="I64" s="11"/>
    </row>
    <row r="65" spans="5:9">
      <c r="I65" s="13"/>
    </row>
    <row r="66" spans="5:9">
      <c r="I66" s="14"/>
    </row>
    <row r="67" spans="5:9">
      <c r="E67" s="4"/>
      <c r="I67" s="13"/>
    </row>
    <row r="68" spans="5:9">
      <c r="E68" s="5"/>
      <c r="I68" s="11"/>
    </row>
    <row r="69" spans="5:9">
      <c r="I69" s="13"/>
    </row>
    <row r="70" spans="5:9">
      <c r="I70" s="14"/>
    </row>
    <row r="71" spans="5:9">
      <c r="I71" s="13"/>
    </row>
    <row r="72" spans="5:9">
      <c r="I72" s="11"/>
    </row>
    <row r="73" spans="5:9">
      <c r="I73" s="13"/>
    </row>
    <row r="74" spans="5:9">
      <c r="I74" s="11"/>
    </row>
    <row r="75" spans="5:9">
      <c r="I75" s="16"/>
    </row>
    <row r="76" spans="5:9">
      <c r="I76" s="14"/>
    </row>
    <row r="77" spans="5:9">
      <c r="I77" s="16"/>
    </row>
    <row r="78" spans="5:9">
      <c r="I78" s="11"/>
    </row>
    <row r="79" spans="5:9">
      <c r="I79" s="13"/>
    </row>
    <row r="80" spans="5:9">
      <c r="I80" s="11"/>
    </row>
    <row r="81" spans="9:9">
      <c r="I81" s="13"/>
    </row>
    <row r="82" spans="9:9">
      <c r="I82" s="14"/>
    </row>
    <row r="83" spans="9:9">
      <c r="I83" s="16"/>
    </row>
    <row r="84" spans="9:9">
      <c r="I84" s="11"/>
    </row>
    <row r="85" spans="9:9">
      <c r="I85" s="13"/>
    </row>
    <row r="86" spans="9:9">
      <c r="I86" s="11"/>
    </row>
    <row r="87" spans="9:9">
      <c r="I87" s="13"/>
    </row>
    <row r="88" spans="9:9">
      <c r="I88" s="14"/>
    </row>
  </sheetData>
  <mergeCells count="6">
    <mergeCell ref="B4:C4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2" orientation="landscape" r:id="rId1"/>
  <ignoredErrors>
    <ignoredError sqref="G35 G3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D1F892AF-BD1F-4AA0-B530-1BA0E5F7F7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3BECD4-5751-4CFE-9D87-19055AC7204E}"/>
</file>

<file path=customXml/itemProps3.xml><?xml version="1.0" encoding="utf-8"?>
<ds:datastoreItem xmlns:ds="http://schemas.openxmlformats.org/officeDocument/2006/customXml" ds:itemID="{E40B0367-BA35-4B29-A53E-F37AFC264A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2023-09-04T19:49:24Z</cp:lastPrinted>
  <dcterms:created xsi:type="dcterms:W3CDTF">2014-12-08T11:34:35Z</dcterms:created>
  <dcterms:modified xsi:type="dcterms:W3CDTF">2023-09-04T19:51:27Z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